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ТУ - Варна" sheetId="1" r:id="rId1"/>
  </sheets>
  <calcPr calcId="114210"/>
</workbook>
</file>

<file path=xl/calcChain.xml><?xml version="1.0" encoding="utf-8"?>
<calcChain xmlns="http://schemas.openxmlformats.org/spreadsheetml/2006/main">
  <c r="J22" i="1"/>
  <c r="L21"/>
  <c r="K11"/>
  <c r="L11"/>
  <c r="M11"/>
  <c r="K12"/>
  <c r="L12"/>
  <c r="M12"/>
  <c r="K13"/>
  <c r="L13"/>
  <c r="K14"/>
  <c r="L14"/>
  <c r="M14"/>
  <c r="K15"/>
  <c r="L15"/>
  <c r="K16"/>
  <c r="L16"/>
  <c r="K17"/>
  <c r="L17"/>
  <c r="K18"/>
  <c r="M18"/>
  <c r="L18"/>
  <c r="K19"/>
  <c r="L19"/>
  <c r="M19"/>
  <c r="K21"/>
  <c r="D22"/>
  <c r="F22"/>
  <c r="H22"/>
  <c r="C22"/>
  <c r="E22"/>
  <c r="G22"/>
  <c r="I22"/>
  <c r="K9"/>
  <c r="L9"/>
  <c r="M9"/>
  <c r="K22"/>
  <c r="M22"/>
  <c r="L22"/>
  <c r="M16"/>
  <c r="M15"/>
  <c r="M21"/>
  <c r="M17"/>
  <c r="M13"/>
</calcChain>
</file>

<file path=xl/sharedStrings.xml><?xml version="1.0" encoding="utf-8"?>
<sst xmlns="http://schemas.openxmlformats.org/spreadsheetml/2006/main" count="48" uniqueCount="40">
  <si>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</si>
  <si>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</si>
  <si>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</si>
  <si>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</si>
  <si>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</si>
  <si>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</si>
  <si>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</si>
  <si>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</si>
  <si>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</si>
  <si>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</si>
  <si>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</si>
  <si>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</si>
  <si>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</si>
  <si>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</si>
  <si>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</si>
  <si>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</si>
  <si>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</si>
  <si>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</si>
  <si>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</si>
  <si>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</si>
  <si>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</si>
  <si>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</si>
  <si>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</si>
  <si>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5.5</t>
  </si>
  <si>
    <t>Транспорт, корабоплаване и авиация</t>
  </si>
  <si>
    <t>Общо инженерство</t>
  </si>
  <si>
    <t>ВСИЧКО:</t>
  </si>
  <si>
    <t>ТЕХНИЧЕСКИ УНИВЕРСИТЕТ - ВАРНА</t>
  </si>
  <si>
    <t>Корабни машини и механизми</t>
  </si>
  <si>
    <t>Корабоводене</t>
  </si>
  <si>
    <t>Електрообзавеждане на кораба</t>
  </si>
  <si>
    <t>Социални дейности</t>
  </si>
  <si>
    <t>Аграрни науки и ветеринарна медицина</t>
  </si>
  <si>
    <t>Растениевъдство</t>
  </si>
  <si>
    <t>3.4</t>
  </si>
  <si>
    <t>5.13</t>
  </si>
  <si>
    <t>6.1</t>
  </si>
  <si>
    <t>,</t>
  </si>
  <si>
    <t>ПРИЛОЖЕНИЕ № 1.26</t>
  </si>
  <si>
    <t>6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</si>
</sst>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b/>
      <sz val="11"/>
      <name val="Calibri"/>
      <family val="2"/>
      <charset val="204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49" fontId="0" fillId="0" borderId="1" xfId="0" applyNumberFormat="1" applyBorder="1"/>
    <xf numFmtId="0" fontId="0" fillId="0" borderId="0" xfId="0" applyFill="1" applyBorder="1"/>
    <xf numFmtId="0" fontId="1" fillId="0" borderId="2" xfId="0" applyFont="1" applyBorder="1"/>
    <xf numFmtId="0" fontId="0" fillId="0" borderId="3" xfId="0" applyBorder="1"/>
    <xf numFmtId="0" fontId="2" fillId="0" borderId="4" xfId="0" applyFont="1" applyBorder="1"/>
    <xf numFmtId="49" fontId="2" fillId="0" borderId="1" xfId="0" applyNumberFormat="1" applyFont="1" applyBorder="1"/>
    <xf numFmtId="0" fontId="3" fillId="0" borderId="1" xfId="0" applyFont="1" applyBorder="1" applyAlignment="1">
      <alignment horizontal="centerContinuous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N4" sqref="N4"/>
    </sheetView>
  </sheetViews>
  <sheetFormatPr defaultRowHeight="15"/>
  <cols>
    <col min="1" max="1" width="8.7109375" customWidth="1"/>
    <col min="2" max="2" width="41.42578125" customWidth="1"/>
  </cols>
  <sheetData>
    <row r="1" spans="1:13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>
      <c r="A2" s="13" t="s">
        <v>27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8" customHeight="1">
      <c r="A4" s="14" t="s">
        <v>0</v>
      </c>
      <c r="B4" s="14" t="s">
        <v>1</v>
      </c>
      <c r="C4" s="14" t="s">
        <v>2</v>
      </c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45" customHeight="1">
      <c r="A5" s="14"/>
      <c r="B5" s="14"/>
      <c r="C5" s="14" t="s">
        <v>3</v>
      </c>
      <c r="D5" s="14"/>
      <c r="E5" s="14" t="s">
        <v>4</v>
      </c>
      <c r="F5" s="14"/>
      <c r="G5" s="14" t="s">
        <v>5</v>
      </c>
      <c r="H5" s="14"/>
      <c r="I5" s="14" t="s">
        <v>6</v>
      </c>
      <c r="J5" s="14"/>
      <c r="K5" s="14" t="s">
        <v>7</v>
      </c>
      <c r="L5" s="14"/>
      <c r="M5" s="14"/>
    </row>
    <row r="6" spans="1:13" ht="17.25" customHeight="1">
      <c r="A6" s="14"/>
      <c r="B6" s="14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" t="s">
        <v>10</v>
      </c>
    </row>
    <row r="7" spans="1:13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</row>
    <row r="8" spans="1:13">
      <c r="A8" s="3" t="s">
        <v>11</v>
      </c>
      <c r="B8" s="3" t="s">
        <v>12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5" t="s">
        <v>34</v>
      </c>
      <c r="B9" s="2" t="s">
        <v>31</v>
      </c>
      <c r="C9" s="2"/>
      <c r="D9" s="2"/>
      <c r="E9" s="2">
        <v>60</v>
      </c>
      <c r="F9" s="2">
        <v>30</v>
      </c>
      <c r="G9" s="2"/>
      <c r="H9" s="2"/>
      <c r="I9" s="2"/>
      <c r="J9" s="2">
        <v>12</v>
      </c>
      <c r="K9" s="2">
        <f>C9+E9+G9+I9</f>
        <v>60</v>
      </c>
      <c r="L9" s="2">
        <f>D9+F9+H9+J9</f>
        <v>42</v>
      </c>
      <c r="M9" s="2">
        <f>K9+L9</f>
        <v>102</v>
      </c>
    </row>
    <row r="10" spans="1:13">
      <c r="A10" s="3" t="s">
        <v>13</v>
      </c>
      <c r="B10" s="3" t="s">
        <v>14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 t="s">
        <v>15</v>
      </c>
      <c r="B11" s="2" t="s">
        <v>16</v>
      </c>
      <c r="C11" s="2">
        <v>30</v>
      </c>
      <c r="D11" s="2">
        <v>30</v>
      </c>
      <c r="E11" s="2">
        <v>75</v>
      </c>
      <c r="F11" s="2">
        <v>45</v>
      </c>
      <c r="G11" s="2"/>
      <c r="H11" s="2"/>
      <c r="I11" s="2">
        <v>27</v>
      </c>
      <c r="J11" s="2"/>
      <c r="K11" s="2">
        <f t="shared" ref="K11:K22" si="0">C11+E11+G11+I11</f>
        <v>132</v>
      </c>
      <c r="L11" s="2">
        <f t="shared" ref="L11:L22" si="1">D11+F11+H11+J11</f>
        <v>75</v>
      </c>
      <c r="M11" s="2">
        <f t="shared" ref="M11:M22" si="2">K11+L11</f>
        <v>207</v>
      </c>
    </row>
    <row r="12" spans="1:13">
      <c r="A12" s="2" t="s">
        <v>17</v>
      </c>
      <c r="B12" s="2" t="s">
        <v>18</v>
      </c>
      <c r="C12" s="2">
        <v>45</v>
      </c>
      <c r="D12" s="2">
        <v>45</v>
      </c>
      <c r="E12" s="2">
        <v>195</v>
      </c>
      <c r="F12" s="2">
        <v>75</v>
      </c>
      <c r="G12" s="2"/>
      <c r="H12" s="2"/>
      <c r="I12" s="2">
        <v>42</v>
      </c>
      <c r="J12" s="2"/>
      <c r="K12" s="2">
        <f t="shared" si="0"/>
        <v>282</v>
      </c>
      <c r="L12" s="2">
        <f t="shared" si="1"/>
        <v>120</v>
      </c>
      <c r="M12" s="2">
        <f t="shared" si="2"/>
        <v>402</v>
      </c>
    </row>
    <row r="13" spans="1:13">
      <c r="A13" s="2" t="s">
        <v>19</v>
      </c>
      <c r="B13" s="2" t="s">
        <v>20</v>
      </c>
      <c r="C13" s="2"/>
      <c r="D13" s="2"/>
      <c r="E13" s="2">
        <v>300</v>
      </c>
      <c r="F13" s="2">
        <v>60</v>
      </c>
      <c r="G13" s="2"/>
      <c r="H13" s="2"/>
      <c r="I13" s="2">
        <v>42</v>
      </c>
      <c r="J13" s="2"/>
      <c r="K13" s="2">
        <f t="shared" si="0"/>
        <v>342</v>
      </c>
      <c r="L13" s="2">
        <f t="shared" si="1"/>
        <v>60</v>
      </c>
      <c r="M13" s="2">
        <f t="shared" si="2"/>
        <v>402</v>
      </c>
    </row>
    <row r="14" spans="1:13">
      <c r="A14" s="2" t="s">
        <v>21</v>
      </c>
      <c r="B14" s="2" t="s">
        <v>22</v>
      </c>
      <c r="C14" s="2"/>
      <c r="D14" s="2"/>
      <c r="E14" s="2">
        <v>105</v>
      </c>
      <c r="F14" s="2">
        <v>60</v>
      </c>
      <c r="G14" s="2"/>
      <c r="H14" s="2"/>
      <c r="I14" s="2">
        <v>24</v>
      </c>
      <c r="J14" s="2"/>
      <c r="K14" s="2">
        <f t="shared" si="0"/>
        <v>129</v>
      </c>
      <c r="L14" s="2">
        <f t="shared" si="1"/>
        <v>60</v>
      </c>
      <c r="M14" s="2">
        <f t="shared" si="2"/>
        <v>189</v>
      </c>
    </row>
    <row r="15" spans="1:13">
      <c r="A15" s="2" t="s">
        <v>23</v>
      </c>
      <c r="B15" s="2" t="s">
        <v>24</v>
      </c>
      <c r="C15" s="2">
        <v>30</v>
      </c>
      <c r="D15" s="2">
        <v>30</v>
      </c>
      <c r="E15" s="2">
        <v>135</v>
      </c>
      <c r="F15" s="2">
        <v>60</v>
      </c>
      <c r="G15" s="2"/>
      <c r="H15" s="2"/>
      <c r="I15" s="2">
        <v>30</v>
      </c>
      <c r="J15" s="2"/>
      <c r="K15" s="2">
        <f t="shared" si="0"/>
        <v>195</v>
      </c>
      <c r="L15" s="2">
        <f t="shared" si="1"/>
        <v>90</v>
      </c>
      <c r="M15" s="2">
        <f t="shared" si="2"/>
        <v>285</v>
      </c>
    </row>
    <row r="16" spans="1:13">
      <c r="A16" s="2"/>
      <c r="B16" s="2" t="s">
        <v>28</v>
      </c>
      <c r="C16" s="2"/>
      <c r="D16" s="2"/>
      <c r="E16" s="2"/>
      <c r="F16" s="2"/>
      <c r="G16" s="2">
        <v>45</v>
      </c>
      <c r="H16" s="2">
        <v>30</v>
      </c>
      <c r="I16" s="2"/>
      <c r="J16" s="2"/>
      <c r="K16" s="2">
        <f t="shared" si="0"/>
        <v>45</v>
      </c>
      <c r="L16" s="2">
        <f t="shared" si="1"/>
        <v>30</v>
      </c>
      <c r="M16" s="2">
        <f t="shared" si="2"/>
        <v>75</v>
      </c>
    </row>
    <row r="17" spans="1:13">
      <c r="A17" s="2"/>
      <c r="B17" s="2" t="s">
        <v>29</v>
      </c>
      <c r="C17" s="2"/>
      <c r="D17" s="2"/>
      <c r="E17" s="2"/>
      <c r="F17" s="2"/>
      <c r="G17" s="2">
        <v>45</v>
      </c>
      <c r="H17" s="2">
        <v>15</v>
      </c>
      <c r="I17" s="2"/>
      <c r="J17" s="2"/>
      <c r="K17" s="2">
        <f t="shared" si="0"/>
        <v>45</v>
      </c>
      <c r="L17" s="2">
        <f t="shared" si="1"/>
        <v>15</v>
      </c>
      <c r="M17" s="2">
        <f t="shared" si="2"/>
        <v>60</v>
      </c>
    </row>
    <row r="18" spans="1:13">
      <c r="A18" s="2"/>
      <c r="B18" s="2" t="s">
        <v>30</v>
      </c>
      <c r="C18" s="2"/>
      <c r="D18" s="2"/>
      <c r="E18" s="2"/>
      <c r="F18" s="2"/>
      <c r="G18" s="2">
        <v>30</v>
      </c>
      <c r="H18" s="2">
        <v>15</v>
      </c>
      <c r="I18" s="2"/>
      <c r="J18" s="2"/>
      <c r="K18" s="2">
        <f t="shared" si="0"/>
        <v>30</v>
      </c>
      <c r="L18" s="2">
        <f t="shared" si="1"/>
        <v>15</v>
      </c>
      <c r="M18" s="2">
        <f t="shared" si="2"/>
        <v>45</v>
      </c>
    </row>
    <row r="19" spans="1:13">
      <c r="A19" s="5" t="s">
        <v>35</v>
      </c>
      <c r="B19" s="2" t="s">
        <v>25</v>
      </c>
      <c r="C19" s="2"/>
      <c r="D19" s="2"/>
      <c r="E19" s="2">
        <v>135</v>
      </c>
      <c r="F19" s="2">
        <v>75</v>
      </c>
      <c r="G19" s="2"/>
      <c r="H19" s="2"/>
      <c r="I19" s="2">
        <v>21</v>
      </c>
      <c r="J19" s="2"/>
      <c r="K19" s="2">
        <f t="shared" si="0"/>
        <v>156</v>
      </c>
      <c r="L19" s="2">
        <f t="shared" si="1"/>
        <v>75</v>
      </c>
      <c r="M19" s="2">
        <f t="shared" si="2"/>
        <v>231</v>
      </c>
    </row>
    <row r="20" spans="1:13">
      <c r="A20" s="10" t="s">
        <v>39</v>
      </c>
      <c r="B20" s="4" t="s">
        <v>32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5" t="s">
        <v>36</v>
      </c>
      <c r="B21" s="2" t="s">
        <v>33</v>
      </c>
      <c r="C21" s="2"/>
      <c r="D21" s="2"/>
      <c r="E21" s="2">
        <v>45</v>
      </c>
      <c r="F21" s="2">
        <v>30</v>
      </c>
      <c r="G21" s="2"/>
      <c r="H21" s="2"/>
      <c r="I21" s="2">
        <v>9</v>
      </c>
      <c r="J21" s="8"/>
      <c r="K21" s="8">
        <f t="shared" si="0"/>
        <v>54</v>
      </c>
      <c r="L21" s="8">
        <f t="shared" si="1"/>
        <v>30</v>
      </c>
      <c r="M21" s="8">
        <f t="shared" si="2"/>
        <v>84</v>
      </c>
    </row>
    <row r="22" spans="1:13">
      <c r="A22" s="3"/>
      <c r="B22" s="3" t="s">
        <v>26</v>
      </c>
      <c r="C22" s="3">
        <f>SUM(C8:C19)</f>
        <v>105</v>
      </c>
      <c r="D22" s="3">
        <f>SUM(D8:D19)</f>
        <v>105</v>
      </c>
      <c r="E22" s="3">
        <f t="shared" ref="E22:J22" si="3">SUM(E9:E21)</f>
        <v>1050</v>
      </c>
      <c r="F22" s="3">
        <f t="shared" si="3"/>
        <v>435</v>
      </c>
      <c r="G22" s="3">
        <f t="shared" si="3"/>
        <v>120</v>
      </c>
      <c r="H22" s="3">
        <f t="shared" si="3"/>
        <v>60</v>
      </c>
      <c r="I22" s="7">
        <f t="shared" si="3"/>
        <v>195</v>
      </c>
      <c r="J22" s="7">
        <f t="shared" si="3"/>
        <v>12</v>
      </c>
      <c r="K22" s="9">
        <f t="shared" si="0"/>
        <v>1470</v>
      </c>
      <c r="L22" s="9">
        <f t="shared" si="1"/>
        <v>612</v>
      </c>
      <c r="M22" s="9">
        <f t="shared" si="2"/>
        <v>2082</v>
      </c>
    </row>
    <row r="23" spans="1:13">
      <c r="K23" s="6"/>
      <c r="L23" s="6"/>
      <c r="M23" s="6"/>
    </row>
    <row r="25" spans="1:13">
      <c r="K25" t="s">
        <v>37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39370078740157483" right="0.35433070866141736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Варна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2014-04-29T08:49:48Z</cp:lastPrinted>
  <dcterms:created xsi:type="dcterms:W3CDTF">2011-04-12T12:38:28Z</dcterms:created>
  <dcterms:modified xsi:type="dcterms:W3CDTF">2014-04-29T08:50:13Z</dcterms:modified>
</cp:coreProperties>
</file>